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Объявление!$A$1:$K$32</definedName>
  </definedNames>
  <calcPr calcId="124519"/>
</workbook>
</file>

<file path=xl/calcChain.xml><?xml version="1.0" encoding="utf-8"?>
<calcChain xmlns="http://schemas.openxmlformats.org/spreadsheetml/2006/main">
  <c r="H12" i="1"/>
  <c r="H28"/>
  <c r="H29"/>
  <c r="H27"/>
  <c r="H26"/>
  <c r="H25"/>
  <c r="H24"/>
  <c r="H23"/>
  <c r="H22"/>
  <c r="H21"/>
  <c r="H20"/>
  <c r="H7"/>
  <c r="H8"/>
  <c r="H9"/>
  <c r="H10"/>
  <c r="H11"/>
  <c r="H5"/>
  <c r="H6"/>
  <c r="H13"/>
  <c r="H30" l="1"/>
  <c r="H4"/>
  <c r="H14" s="1"/>
</calcChain>
</file>

<file path=xl/sharedStrings.xml><?xml version="1.0" encoding="utf-8"?>
<sst xmlns="http://schemas.openxmlformats.org/spreadsheetml/2006/main" count="128" uniqueCount="70">
  <si>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</si>
  <si>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</si>
  <si>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</si>
  <si>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</si>
  <si>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</si>
  <si>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</si>
  <si>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</si>
  <si>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</si>
  <si>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</si>
  <si>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</si>
  <si>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</si>
  <si>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</si>
  <si>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</si>
  <si>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</si>
  <si>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</si>
  <si>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</si>
  <si>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</si>
  <si>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</si>
  <si>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</si>
  <si>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</si>
  <si>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</si>
  <si>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 xml:space="preserve">СҚО, г.Петропавл, Ж.Қизатов көшесі, 7А, балалар корпусы каб. 111 </t>
  </si>
  <si>
    <t>Поставка осуществляется в течение 2023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</si>
  <si>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2023 жыл ішінде, бірақ тапсырыс берушіден телефон өтінімін алған күннен бастап 16 күнтізбелік күннен кешіктірмей жүзеге асырылады.</t>
  </si>
  <si>
    <t>Скальпель</t>
  </si>
  <si>
    <t>№23 одноразовый стерильный</t>
  </si>
  <si>
    <t>штука</t>
  </si>
  <si>
    <t>дана</t>
  </si>
  <si>
    <t>№ 23 бір рет қолданылатын стерильді</t>
  </si>
  <si>
    <t>1</t>
  </si>
  <si>
    <t>Воздуховод</t>
  </si>
  <si>
    <t>Нестерильные, однократного применения, размер  10,0 см. 
Назначение Воздуховод предназначен для восстановления и поддержания проходимости верхних дыхательных путей во время реанимационных мероприятий и, при необходимости, для обеспечения неинвазивной вентиляции.</t>
  </si>
  <si>
    <t>1000 мл</t>
  </si>
  <si>
    <t xml:space="preserve">Мочеприемник </t>
  </si>
  <si>
    <t>Ибупрофен</t>
  </si>
  <si>
    <t xml:space="preserve">Нифедипин </t>
  </si>
  <si>
    <t xml:space="preserve">Пентоксифиллин 2%  5мл </t>
  </si>
  <si>
    <t>Декстран 10% 200,0</t>
  </si>
  <si>
    <t>Спрей для наружного применения, 50 мг/г, 50 мл</t>
  </si>
  <si>
    <t>Таблетки, покрытые оболочкой, 10 мг</t>
  </si>
  <si>
    <t>Раствор для инъекций, 2 %, 2 мл</t>
  </si>
  <si>
    <t>Раствор для инъекций, 2%, 5 мл</t>
  </si>
  <si>
    <t xml:space="preserve">Раствор для инфузий, 10 %, 200 мл № 1 </t>
  </si>
  <si>
    <t xml:space="preserve">Флакон </t>
  </si>
  <si>
    <t xml:space="preserve">Таблетка </t>
  </si>
  <si>
    <t>ампула</t>
  </si>
  <si>
    <t xml:space="preserve">Контейнер </t>
  </si>
  <si>
    <t>Папаверин</t>
  </si>
  <si>
    <t>Пропранолол</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</si>
  <si>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лекарственных средств и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</si>
  <si>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дәрілік заттармен және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</si>
  <si>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Стерильді емес, бір рет қолданылатын, мөлшері 10,0 см. Мақсаты ауа өткізгіш реанимациялық шаралар кезінде жоғарғы тыныс жолдарының өткізгіштігін қалпына келтіруге және сақтауға және қажет болған жағдайда инвазивті емес желдетуді қамтамасыз етуге арналған.</t>
  </si>
  <si>
    <t>Құбыр</t>
  </si>
  <si>
    <t>Несеп қабылдағыш</t>
  </si>
  <si>
    <t>Сыртқы қолдануға арналған Спрей, 50 мг / г, 50 мл</t>
  </si>
  <si>
    <t>құты</t>
  </si>
  <si>
    <t>Қапталған таблеткалар, 10 мг</t>
  </si>
  <si>
    <t>Инъекцияға арналған ерітінді, 2%, 2 мл</t>
  </si>
  <si>
    <t>Инъекцияға арналған ерітінді, 2%, 5 мл</t>
  </si>
  <si>
    <t>Таблеткалар, 40 мг №50</t>
  </si>
  <si>
    <t>Инфузияға арналған ерітінді, 10 %, 200 мл № 1</t>
  </si>
  <si>
    <t>Таблетки, 40 мг №100</t>
  </si>
  <si>
    <t>Раствор для наружного применения и ингаляции 10% прозрачный, бесцветный, летучий, с резким запахом.</t>
  </si>
  <si>
    <t>флакон</t>
  </si>
  <si>
    <t>Сыртқы қолдануға және ингаляцияға арналған ерітінді 10% мөлдір, түссіз, Ұшпа, өткір иісі бар.</t>
  </si>
  <si>
    <t xml:space="preserve">Объявление №12 от 24.05.2023 года
о проведении закупа  ЛС и МИ способом запроса ценовых предложений
</t>
  </si>
  <si>
    <t xml:space="preserve">24.05.2023 ж. Хабарландыру №12 баға ұсыныстарын сұрату тәсілімен ДЗ және МБ сатып алуды өткізу туралы
</t>
  </si>
  <si>
    <t>Аммимак 10 % 10 мл</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</si>
  <si>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- 585326,43 (Пятьсот восемьдесят пять тысяч триста двадцать шесть) тенге 43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«31»  мая 2023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"31" мая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"31" мая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</si>
  <si>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585326.43 (бес жүз сексен бес мың үш жүз жиырма алты) теңге 43 тиын</t>
    </r>
    <r>
      <rPr>
        <sz val="11"/>
        <color theme="4"/>
        <rFont val="Times New Roman"/>
        <family val="1"/>
        <charset val="204"/>
      </rPr>
      <t>.</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2023 жыл "31" мамыр_______________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"31" мамыр 11 сағат 00 минут.
Баға ұсыныстары бар конверттер 2023 жылғы  "31" мамыр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</si>
</sst>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numFmts count="1">
    <numFmt numFmtId="164" formatCode="000000"/>
  </numFmts>
  <fonts count="17">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1"/>
      <color rgb="FF000000"/>
      <name val="Times New Roman"/>
      <family val="1"/>
      <charset val="204"/>
    </font>
    <font>
      <b/>
      <sz val="11"/>
      <color rgb="FF000000"/>
      <name val="Times New Roman"/>
      <family val="1"/>
      <charset val="204"/>
    </font>
    <font>
      <sz val="12"/>
      <color theme="1"/>
      <name val="Times New Roman"/>
      <family val="1"/>
      <charset val="204"/>
    </font>
    <font>
      <sz val="8"/>
      <name val="Arial"/>
      <family val="2"/>
    </font>
    <font>
      <b/>
      <sz val="12"/>
      <color theme="1"/>
      <name val="Times New Roman"/>
      <family val="1"/>
      <charset val="204"/>
    </font>
    <font>
      <sz val="11"/>
      <name val="Times New Roman"/>
      <family val="1"/>
      <charset val="204"/>
    </font>
    <font>
      <sz val="12"/>
      <color rgb="FF000000"/>
      <name val="Times New Roman"/>
      <family val="1"/>
      <charset val="204"/>
    </font>
    <font>
      <b/>
      <sz val="12"/>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1" fillId="0" borderId="0"/>
  </cellStyleXfs>
  <cellXfs count="78">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Fill="1" applyBorder="1" applyAlignment="1">
      <alignment horizontal="center" vertical="top" wrapText="1"/>
    </xf>
    <xf numFmtId="0" fontId="3" fillId="0" borderId="3" xfId="0" applyFont="1" applyFill="1" applyBorder="1" applyAlignment="1">
      <alignment vertical="top" wrapText="1"/>
    </xf>
    <xf numFmtId="0" fontId="9" fillId="0" borderId="2" xfId="0" applyFont="1" applyFill="1" applyBorder="1" applyAlignment="1">
      <alignment horizontal="center" vertical="top" wrapText="1"/>
    </xf>
    <xf numFmtId="3" fontId="9" fillId="0" borderId="2" xfId="0" applyNumberFormat="1" applyFont="1" applyFill="1" applyBorder="1" applyAlignment="1">
      <alignment horizontal="center" vertical="top" wrapText="1"/>
    </xf>
    <xf numFmtId="4" fontId="9" fillId="0" borderId="2"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0" fontId="9" fillId="0" borderId="3" xfId="0"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0" fontId="10" fillId="3" borderId="2" xfId="0" applyNumberFormat="1" applyFont="1" applyFill="1" applyBorder="1" applyAlignment="1">
      <alignment horizontal="left" vertical="top" wrapText="1"/>
    </xf>
    <xf numFmtId="0" fontId="9"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9" fillId="0" borderId="1" xfId="0" applyFont="1" applyFill="1" applyBorder="1" applyAlignment="1">
      <alignment horizontal="center" vertical="top" wrapText="1"/>
    </xf>
    <xf numFmtId="3" fontId="9" fillId="0" borderId="1" xfId="0" applyNumberFormat="1"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0" fontId="8" fillId="0" borderId="2" xfId="0" applyFont="1" applyFill="1" applyBorder="1" applyAlignment="1">
      <alignment vertical="top" wrapText="1"/>
    </xf>
    <xf numFmtId="0" fontId="3" fillId="0" borderId="2" xfId="0" applyNumberFormat="1" applyFont="1" applyFill="1" applyBorder="1" applyAlignment="1">
      <alignment horizontal="left" vertical="top" wrapText="1"/>
    </xf>
    <xf numFmtId="0" fontId="3" fillId="0" borderId="2" xfId="0" applyFont="1" applyFill="1" applyBorder="1" applyAlignment="1">
      <alignment horizontal="justify" vertical="top"/>
    </xf>
    <xf numFmtId="0" fontId="3" fillId="0" borderId="2" xfId="0" applyFont="1" applyFill="1" applyBorder="1" applyAlignment="1">
      <alignment vertical="top" wrapText="1"/>
    </xf>
    <xf numFmtId="0" fontId="8" fillId="0" borderId="2" xfId="0" applyFont="1" applyFill="1" applyBorder="1" applyAlignment="1">
      <alignment vertical="top"/>
    </xf>
    <xf numFmtId="0" fontId="8" fillId="0" borderId="4" xfId="0" applyFont="1" applyFill="1" applyBorder="1" applyAlignment="1">
      <alignment vertical="top" wrapText="1"/>
    </xf>
    <xf numFmtId="1" fontId="12" fillId="0" borderId="2" xfId="0" applyNumberFormat="1" applyFont="1" applyFill="1" applyBorder="1" applyAlignment="1">
      <alignment horizontal="center" vertical="top" wrapText="1"/>
    </xf>
    <xf numFmtId="0" fontId="2" fillId="0"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2" fontId="9" fillId="0" borderId="2" xfId="0" applyNumberFormat="1" applyFont="1" applyFill="1" applyBorder="1" applyAlignment="1">
      <alignment horizontal="center" vertical="top" wrapText="1"/>
    </xf>
    <xf numFmtId="2" fontId="9" fillId="0" borderId="5" xfId="0" applyNumberFormat="1" applyFont="1" applyFill="1" applyBorder="1" applyAlignment="1">
      <alignment horizontal="center" vertical="top" wrapText="1"/>
    </xf>
    <xf numFmtId="1" fontId="2" fillId="0" borderId="2" xfId="0" applyNumberFormat="1" applyFont="1" applyFill="1" applyBorder="1" applyAlignment="1">
      <alignment horizontal="center" vertical="top" wrapText="1"/>
    </xf>
    <xf numFmtId="0" fontId="13" fillId="0" borderId="4" xfId="1" applyNumberFormat="1"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2" xfId="0" applyFont="1" applyFill="1" applyBorder="1" applyAlignment="1">
      <alignment horizontal="center" vertical="top" wrapText="1"/>
    </xf>
    <xf numFmtId="3" fontId="14" fillId="0" borderId="2" xfId="0" applyNumberFormat="1" applyFont="1" applyFill="1" applyBorder="1" applyAlignment="1">
      <alignment horizontal="center" vertical="top" wrapText="1"/>
    </xf>
    <xf numFmtId="4" fontId="14" fillId="0" borderId="2" xfId="0" applyNumberFormat="1" applyFont="1" applyFill="1" applyBorder="1" applyAlignment="1">
      <alignment horizontal="center" vertical="top" wrapText="1"/>
    </xf>
    <xf numFmtId="4" fontId="14" fillId="0" borderId="1" xfId="0" applyNumberFormat="1" applyFont="1" applyFill="1" applyBorder="1" applyAlignment="1">
      <alignment horizontal="center" vertical="top" wrapText="1"/>
    </xf>
    <xf numFmtId="164" fontId="14" fillId="0" borderId="2" xfId="0" applyNumberFormat="1" applyFont="1" applyFill="1" applyBorder="1" applyAlignment="1">
      <alignment horizontal="center" vertical="top" wrapText="1"/>
    </xf>
    <xf numFmtId="49" fontId="14" fillId="2" borderId="2" xfId="0" applyNumberFormat="1" applyFont="1" applyFill="1" applyBorder="1" applyAlignment="1">
      <alignment horizontal="center" vertical="top" wrapText="1"/>
    </xf>
    <xf numFmtId="0" fontId="14" fillId="0" borderId="2" xfId="0" applyFont="1" applyBorder="1" applyAlignment="1">
      <alignment vertical="top" wrapText="1"/>
    </xf>
    <xf numFmtId="0" fontId="15" fillId="0" borderId="2" xfId="0" applyFont="1" applyBorder="1" applyAlignment="1">
      <alignment horizontal="center" vertical="top"/>
    </xf>
    <xf numFmtId="2" fontId="15" fillId="3" borderId="2" xfId="0" applyNumberFormat="1" applyFont="1" applyFill="1" applyBorder="1" applyAlignment="1">
      <alignment horizontal="center" vertical="top" wrapText="1"/>
    </xf>
    <xf numFmtId="0" fontId="14" fillId="4" borderId="2" xfId="0" applyFont="1" applyFill="1" applyBorder="1" applyAlignment="1">
      <alignment vertical="top" wrapText="1"/>
    </xf>
    <xf numFmtId="0" fontId="15" fillId="0" borderId="3" xfId="0" applyFont="1" applyFill="1" applyBorder="1" applyAlignment="1">
      <alignment horizontal="center" vertical="top" wrapText="1"/>
    </xf>
    <xf numFmtId="0" fontId="14" fillId="0" borderId="2" xfId="0" applyFont="1" applyBorder="1" applyAlignment="1">
      <alignment vertical="top"/>
    </xf>
    <xf numFmtId="0" fontId="14" fillId="0" borderId="0" xfId="0" applyFont="1" applyAlignment="1">
      <alignment vertical="top" wrapText="1"/>
    </xf>
    <xf numFmtId="0" fontId="15" fillId="0" borderId="2" xfId="0" applyFont="1" applyFill="1" applyBorder="1" applyAlignment="1">
      <alignment horizontal="center" vertical="top" wrapText="1"/>
    </xf>
    <xf numFmtId="3" fontId="15" fillId="0" borderId="2" xfId="0" applyNumberFormat="1" applyFont="1" applyFill="1" applyBorder="1" applyAlignment="1">
      <alignment horizontal="center" vertical="top" wrapText="1"/>
    </xf>
    <xf numFmtId="4" fontId="15" fillId="0" borderId="2" xfId="0" applyNumberFormat="1" applyFont="1" applyFill="1" applyBorder="1" applyAlignment="1">
      <alignment horizontal="center" vertical="top" wrapText="1"/>
    </xf>
    <xf numFmtId="2" fontId="15" fillId="0" borderId="2" xfId="0" applyNumberFormat="1" applyFont="1" applyFill="1" applyBorder="1" applyAlignment="1">
      <alignment horizontal="center" vertical="top" wrapText="1"/>
    </xf>
    <xf numFmtId="0" fontId="16" fillId="0" borderId="4" xfId="1" applyNumberFormat="1" applyFont="1" applyFill="1" applyBorder="1" applyAlignment="1">
      <alignment horizontal="left" vertical="top" wrapText="1"/>
    </xf>
    <xf numFmtId="0" fontId="15" fillId="0" borderId="1" xfId="0" applyFont="1" applyFill="1" applyBorder="1" applyAlignment="1">
      <alignment horizontal="center" vertical="top" wrapText="1"/>
    </xf>
    <xf numFmtId="3" fontId="15" fillId="0" borderId="1" xfId="0" applyNumberFormat="1" applyFont="1" applyFill="1" applyBorder="1" applyAlignment="1">
      <alignment horizontal="center" vertical="top" wrapText="1"/>
    </xf>
    <xf numFmtId="4" fontId="15" fillId="0" borderId="1" xfId="0" applyNumberFormat="1" applyFont="1" applyFill="1" applyBorder="1" applyAlignment="1">
      <alignment horizontal="center" vertical="top" wrapText="1"/>
    </xf>
    <xf numFmtId="0" fontId="14" fillId="0" borderId="4" xfId="0" applyFont="1" applyFill="1" applyBorder="1" applyAlignment="1">
      <alignment horizontal="left" vertical="top" wrapText="1"/>
    </xf>
    <xf numFmtId="0" fontId="10" fillId="0" borderId="2" xfId="0" applyFont="1" applyFill="1" applyBorder="1" applyAlignment="1">
      <alignment vertical="top" wrapText="1"/>
    </xf>
    <xf numFmtId="0" fontId="14" fillId="0" borderId="2" xfId="0" applyFont="1" applyFill="1" applyBorder="1" applyAlignment="1">
      <alignment vertical="top"/>
    </xf>
    <xf numFmtId="0" fontId="14" fillId="0" borderId="4" xfId="0" applyFont="1" applyFill="1" applyBorder="1" applyAlignment="1">
      <alignment vertical="top" wrapText="1"/>
    </xf>
    <xf numFmtId="2" fontId="15" fillId="0" borderId="5" xfId="0" applyNumberFormat="1" applyFont="1" applyFill="1" applyBorder="1" applyAlignment="1">
      <alignment horizontal="center" vertical="top" wrapText="1"/>
    </xf>
    <xf numFmtId="4" fontId="12" fillId="0" borderId="2" xfId="0" applyNumberFormat="1" applyFont="1" applyBorder="1" applyAlignment="1">
      <alignment vertical="top"/>
    </xf>
    <xf numFmtId="164" fontId="10" fillId="0" borderId="3" xfId="0" applyNumberFormat="1" applyFont="1" applyFill="1" applyBorder="1" applyAlignment="1">
      <alignment horizontal="center" vertical="top" wrapText="1"/>
    </xf>
    <xf numFmtId="0" fontId="10" fillId="0" borderId="3" xfId="0" applyFont="1" applyFill="1" applyBorder="1" applyAlignment="1">
      <alignment vertical="top" wrapText="1"/>
    </xf>
    <xf numFmtId="0" fontId="14" fillId="0" borderId="2" xfId="0" applyFont="1" applyFill="1" applyBorder="1" applyAlignment="1">
      <alignment vertical="top" wrapText="1"/>
    </xf>
    <xf numFmtId="0" fontId="12" fillId="0" borderId="2" xfId="0" applyFont="1" applyFill="1" applyBorder="1" applyAlignment="1">
      <alignment vertical="top" wrapText="1"/>
    </xf>
    <xf numFmtId="0" fontId="14" fillId="0" borderId="2" xfId="0" applyFont="1" applyFill="1" applyBorder="1" applyAlignment="1">
      <alignment horizontal="left" vertical="top" wrapText="1"/>
    </xf>
    <xf numFmtId="0" fontId="15" fillId="0" borderId="2" xfId="0" applyFont="1" applyBorder="1" applyAlignment="1">
      <alignment vertical="top"/>
    </xf>
    <xf numFmtId="0" fontId="10" fillId="0" borderId="4" xfId="0" applyFont="1" applyFill="1" applyBorder="1" applyAlignment="1">
      <alignment horizontal="right" vertical="top" wrapText="1"/>
    </xf>
    <xf numFmtId="0" fontId="10" fillId="0" borderId="6" xfId="0" applyFont="1" applyFill="1" applyBorder="1" applyAlignment="1">
      <alignment horizontal="right" vertical="top" wrapText="1"/>
    </xf>
    <xf numFmtId="0" fontId="10" fillId="0" borderId="5" xfId="0" applyFont="1" applyFill="1" applyBorder="1" applyAlignment="1">
      <alignment horizontal="right" vertical="top" wrapText="1"/>
    </xf>
    <xf numFmtId="0" fontId="3" fillId="0" borderId="0" xfId="0" applyFont="1" applyAlignment="1">
      <alignment horizontal="left" vertical="top" wrapText="1"/>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Alignment="1">
      <alignment horizontal="center" wrapText="1"/>
    </xf>
    <xf numFmtId="0" fontId="2" fillId="0" borderId="3" xfId="0" applyFont="1" applyFill="1" applyBorder="1" applyAlignment="1">
      <alignment horizontal="right" vertical="top" wrapText="1"/>
    </xf>
    <xf numFmtId="0" fontId="3" fillId="0" borderId="3" xfId="0" applyFont="1" applyFill="1" applyBorder="1" applyAlignment="1">
      <alignment horizontal="right" vertical="top" wrapText="1"/>
    </xf>
  </cellXfs>
  <cellStyles count="2">
    <cellStyle name="Обычный" xfId="0" builtinId="0"/>
    <cellStyle name="Обычный_Лист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8"/>
  <sheetViews>
    <sheetView tabSelected="1" topLeftCell="A30" workbookViewId="0">
      <selection activeCell="E35" sqref="E35"/>
    </sheetView>
  </sheetViews>
  <sheetFormatPr defaultRowHeight="1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c r="A1" s="73" t="s">
        <v>65</v>
      </c>
      <c r="B1" s="73"/>
      <c r="C1" s="73"/>
      <c r="D1" s="73"/>
      <c r="E1" s="73"/>
      <c r="F1" s="73"/>
      <c r="G1" s="73"/>
      <c r="H1" s="73"/>
      <c r="I1" s="73"/>
      <c r="J1" s="73"/>
      <c r="K1" s="73"/>
      <c r="L1" s="3"/>
      <c r="M1" s="2"/>
      <c r="N1" s="2"/>
      <c r="O1" s="2"/>
      <c r="P1" s="2"/>
    </row>
    <row r="2" spans="1:16" ht="45" customHeight="1">
      <c r="A2" s="74" t="s">
        <v>49</v>
      </c>
      <c r="B2" s="74"/>
      <c r="C2" s="74"/>
      <c r="D2" s="74"/>
      <c r="E2" s="74"/>
      <c r="F2" s="74"/>
      <c r="G2" s="74"/>
      <c r="H2" s="74"/>
      <c r="I2" s="74"/>
      <c r="J2" s="74"/>
      <c r="K2" s="74"/>
      <c r="L2" s="1"/>
      <c r="M2" s="2"/>
      <c r="N2" s="2"/>
      <c r="O2" s="2"/>
      <c r="P2" s="2"/>
    </row>
    <row r="3" spans="1:16" ht="42.75">
      <c r="A3" s="4"/>
      <c r="B3" s="9" t="s">
        <v>0</v>
      </c>
      <c r="C3" s="9" t="s">
        <v>1</v>
      </c>
      <c r="D3" s="9" t="s">
        <v>16</v>
      </c>
      <c r="E3" s="9" t="s">
        <v>2</v>
      </c>
      <c r="F3" s="10" t="s">
        <v>3</v>
      </c>
      <c r="G3" s="11" t="s">
        <v>4</v>
      </c>
      <c r="H3" s="11" t="s">
        <v>5</v>
      </c>
      <c r="I3" s="12" t="s">
        <v>6</v>
      </c>
      <c r="J3" s="9" t="s">
        <v>7</v>
      </c>
      <c r="K3" s="4"/>
    </row>
    <row r="4" spans="1:16" ht="135">
      <c r="A4" s="4"/>
      <c r="B4" s="13">
        <v>1</v>
      </c>
      <c r="C4" s="22" t="s">
        <v>24</v>
      </c>
      <c r="D4" s="23" t="s">
        <v>25</v>
      </c>
      <c r="E4" s="29" t="s">
        <v>26</v>
      </c>
      <c r="F4" s="33">
        <v>2000</v>
      </c>
      <c r="G4" s="29">
        <v>125</v>
      </c>
      <c r="H4" s="31">
        <f t="shared" ref="H4:H13" si="0">F4*G4</f>
        <v>250000</v>
      </c>
      <c r="I4" s="24" t="s">
        <v>22</v>
      </c>
      <c r="J4" s="22" t="s">
        <v>20</v>
      </c>
      <c r="K4" s="4"/>
    </row>
    <row r="5" spans="1:16" ht="135">
      <c r="A5" s="4"/>
      <c r="B5" s="13">
        <v>2</v>
      </c>
      <c r="C5" s="17" t="s">
        <v>30</v>
      </c>
      <c r="D5" s="17" t="s">
        <v>31</v>
      </c>
      <c r="E5" s="9" t="s">
        <v>26</v>
      </c>
      <c r="F5" s="10">
        <v>8</v>
      </c>
      <c r="G5" s="11">
        <v>500</v>
      </c>
      <c r="H5" s="31">
        <f t="shared" si="0"/>
        <v>4000</v>
      </c>
      <c r="I5" s="24" t="s">
        <v>22</v>
      </c>
      <c r="J5" s="22" t="s">
        <v>20</v>
      </c>
      <c r="K5" s="4"/>
    </row>
    <row r="6" spans="1:16" ht="135">
      <c r="A6" s="4"/>
      <c r="B6" s="13">
        <v>3</v>
      </c>
      <c r="C6" s="34" t="s">
        <v>33</v>
      </c>
      <c r="D6" s="16" t="s">
        <v>32</v>
      </c>
      <c r="E6" s="19" t="s">
        <v>26</v>
      </c>
      <c r="F6" s="20">
        <v>8</v>
      </c>
      <c r="G6" s="21">
        <v>600</v>
      </c>
      <c r="H6" s="31">
        <f t="shared" si="0"/>
        <v>4800</v>
      </c>
      <c r="I6" s="24" t="s">
        <v>22</v>
      </c>
      <c r="J6" s="22" t="s">
        <v>20</v>
      </c>
      <c r="K6" s="4"/>
    </row>
    <row r="7" spans="1:16" ht="135">
      <c r="A7" s="4"/>
      <c r="B7" s="13">
        <v>4</v>
      </c>
      <c r="C7" s="34" t="s">
        <v>34</v>
      </c>
      <c r="D7" s="18" t="s">
        <v>38</v>
      </c>
      <c r="E7" s="29" t="s">
        <v>43</v>
      </c>
      <c r="F7" s="29">
        <v>36</v>
      </c>
      <c r="G7" s="29">
        <v>1845.59</v>
      </c>
      <c r="H7" s="31">
        <f t="shared" si="0"/>
        <v>66441.239999999991</v>
      </c>
      <c r="I7" s="24" t="s">
        <v>22</v>
      </c>
      <c r="J7" s="22" t="s">
        <v>20</v>
      </c>
      <c r="K7" s="4"/>
    </row>
    <row r="8" spans="1:16" ht="135">
      <c r="A8" s="4"/>
      <c r="B8" s="13">
        <v>5</v>
      </c>
      <c r="C8" s="34" t="s">
        <v>35</v>
      </c>
      <c r="D8" s="25" t="s">
        <v>39</v>
      </c>
      <c r="E8" s="29" t="s">
        <v>44</v>
      </c>
      <c r="F8" s="29">
        <v>500</v>
      </c>
      <c r="G8" s="29">
        <v>4.46</v>
      </c>
      <c r="H8" s="31">
        <f t="shared" si="0"/>
        <v>2230</v>
      </c>
      <c r="I8" s="24" t="s">
        <v>22</v>
      </c>
      <c r="J8" s="22" t="s">
        <v>20</v>
      </c>
      <c r="K8" s="4"/>
    </row>
    <row r="9" spans="1:16" ht="135">
      <c r="A9" s="4"/>
      <c r="B9" s="13">
        <v>6</v>
      </c>
      <c r="C9" s="34" t="s">
        <v>47</v>
      </c>
      <c r="D9" s="26" t="s">
        <v>40</v>
      </c>
      <c r="E9" s="29" t="s">
        <v>45</v>
      </c>
      <c r="F9" s="29">
        <v>2000</v>
      </c>
      <c r="G9" s="29">
        <v>42</v>
      </c>
      <c r="H9" s="31">
        <f t="shared" si="0"/>
        <v>84000</v>
      </c>
      <c r="I9" s="24" t="s">
        <v>22</v>
      </c>
      <c r="J9" s="22" t="s">
        <v>20</v>
      </c>
      <c r="K9" s="4"/>
    </row>
    <row r="10" spans="1:16" ht="96.75" customHeight="1">
      <c r="A10" s="4"/>
      <c r="B10" s="13">
        <v>7</v>
      </c>
      <c r="C10" s="34" t="s">
        <v>36</v>
      </c>
      <c r="D10" s="26" t="s">
        <v>41</v>
      </c>
      <c r="E10" s="29" t="s">
        <v>45</v>
      </c>
      <c r="F10" s="29">
        <v>2500</v>
      </c>
      <c r="G10" s="29">
        <v>51.46</v>
      </c>
      <c r="H10" s="31">
        <f t="shared" si="0"/>
        <v>128650</v>
      </c>
      <c r="I10" s="24" t="s">
        <v>22</v>
      </c>
      <c r="J10" s="22" t="s">
        <v>20</v>
      </c>
      <c r="K10" s="4"/>
    </row>
    <row r="11" spans="1:16" ht="72.75" customHeight="1">
      <c r="A11" s="4"/>
      <c r="B11" s="13">
        <v>8</v>
      </c>
      <c r="C11" s="34" t="s">
        <v>48</v>
      </c>
      <c r="D11" s="26" t="s">
        <v>61</v>
      </c>
      <c r="E11" s="29" t="s">
        <v>44</v>
      </c>
      <c r="F11" s="29">
        <v>700</v>
      </c>
      <c r="G11" s="29">
        <v>1.22</v>
      </c>
      <c r="H11" s="31">
        <f t="shared" si="0"/>
        <v>854</v>
      </c>
      <c r="I11" s="24" t="s">
        <v>22</v>
      </c>
      <c r="J11" s="22" t="s">
        <v>20</v>
      </c>
      <c r="K11" s="4"/>
    </row>
    <row r="12" spans="1:16" ht="140.25" customHeight="1">
      <c r="A12" s="4"/>
      <c r="B12" s="13">
        <v>9</v>
      </c>
      <c r="C12" s="53" t="s">
        <v>67</v>
      </c>
      <c r="D12" s="65" t="s">
        <v>62</v>
      </c>
      <c r="E12" s="66" t="s">
        <v>63</v>
      </c>
      <c r="F12" s="30">
        <v>1170</v>
      </c>
      <c r="G12" s="30">
        <v>26.97</v>
      </c>
      <c r="H12" s="61">
        <f t="shared" si="0"/>
        <v>31554.899999999998</v>
      </c>
      <c r="I12" s="24" t="s">
        <v>22</v>
      </c>
      <c r="J12" s="22" t="s">
        <v>20</v>
      </c>
      <c r="K12" s="4"/>
    </row>
    <row r="13" spans="1:16" ht="135">
      <c r="A13" s="4"/>
      <c r="B13" s="13">
        <v>10</v>
      </c>
      <c r="C13" s="27" t="s">
        <v>37</v>
      </c>
      <c r="D13" s="26" t="s">
        <v>42</v>
      </c>
      <c r="E13" s="29" t="s">
        <v>46</v>
      </c>
      <c r="F13" s="29">
        <v>9</v>
      </c>
      <c r="G13" s="29">
        <v>1421.81</v>
      </c>
      <c r="H13" s="32">
        <f t="shared" si="0"/>
        <v>12796.289999999999</v>
      </c>
      <c r="I13" s="24" t="s">
        <v>22</v>
      </c>
      <c r="J13" s="22" t="s">
        <v>20</v>
      </c>
      <c r="K13" s="4"/>
    </row>
    <row r="14" spans="1:16" ht="17.45" customHeight="1">
      <c r="A14" s="4"/>
      <c r="B14" s="76" t="s">
        <v>8</v>
      </c>
      <c r="C14" s="77"/>
      <c r="D14" s="77"/>
      <c r="E14" s="77"/>
      <c r="F14" s="77"/>
      <c r="G14" s="77"/>
      <c r="H14" s="14">
        <f>SUM(H4:H13)</f>
        <v>585326.43000000005</v>
      </c>
      <c r="I14" s="7"/>
      <c r="J14" s="8"/>
      <c r="K14" s="4"/>
    </row>
    <row r="15" spans="1:16">
      <c r="A15" s="4"/>
      <c r="B15" s="4"/>
      <c r="C15" s="4"/>
      <c r="D15" s="4"/>
      <c r="E15" s="4"/>
      <c r="F15" s="4"/>
      <c r="G15" s="4"/>
      <c r="H15" s="6"/>
      <c r="I15" s="4"/>
      <c r="J15" s="4"/>
      <c r="K15" s="4"/>
    </row>
    <row r="16" spans="1:16" ht="409.5" customHeight="1">
      <c r="A16" s="72" t="s">
        <v>68</v>
      </c>
      <c r="B16" s="72"/>
      <c r="C16" s="72"/>
      <c r="D16" s="72"/>
      <c r="E16" s="72"/>
      <c r="F16" s="72"/>
      <c r="G16" s="72"/>
      <c r="H16" s="72"/>
      <c r="I16" s="72"/>
      <c r="J16" s="72"/>
      <c r="K16" s="72"/>
    </row>
    <row r="17" spans="1:11" ht="52.5" customHeight="1">
      <c r="A17" s="75" t="s">
        <v>66</v>
      </c>
      <c r="B17" s="75"/>
      <c r="C17" s="75"/>
      <c r="D17" s="75"/>
      <c r="E17" s="75"/>
      <c r="F17" s="75"/>
      <c r="G17" s="75"/>
      <c r="H17" s="75"/>
      <c r="I17" s="75"/>
      <c r="J17" s="75"/>
      <c r="K17" s="75"/>
    </row>
    <row r="18" spans="1:11" ht="46.15" customHeight="1">
      <c r="A18" s="72" t="s">
        <v>50</v>
      </c>
      <c r="B18" s="72"/>
      <c r="C18" s="72"/>
      <c r="D18" s="72"/>
      <c r="E18" s="72"/>
      <c r="F18" s="72"/>
      <c r="G18" s="72"/>
      <c r="H18" s="72"/>
      <c r="I18" s="72"/>
      <c r="J18" s="72"/>
      <c r="K18" s="72"/>
    </row>
    <row r="19" spans="1:11" ht="47.25">
      <c r="A19" s="4"/>
      <c r="B19" s="35" t="s">
        <v>0</v>
      </c>
      <c r="C19" s="36" t="s">
        <v>9</v>
      </c>
      <c r="D19" s="36" t="s">
        <v>18</v>
      </c>
      <c r="E19" s="36" t="s">
        <v>10</v>
      </c>
      <c r="F19" s="37" t="s">
        <v>11</v>
      </c>
      <c r="G19" s="38" t="s">
        <v>12</v>
      </c>
      <c r="H19" s="39" t="s">
        <v>13</v>
      </c>
      <c r="I19" s="40" t="s">
        <v>14</v>
      </c>
      <c r="J19" s="36" t="s">
        <v>15</v>
      </c>
      <c r="K19" s="4"/>
    </row>
    <row r="20" spans="1:11" ht="173.25">
      <c r="A20" s="4"/>
      <c r="B20" s="41" t="s">
        <v>29</v>
      </c>
      <c r="C20" s="42" t="s">
        <v>24</v>
      </c>
      <c r="D20" s="15" t="s">
        <v>28</v>
      </c>
      <c r="E20" s="43" t="s">
        <v>27</v>
      </c>
      <c r="F20" s="28">
        <v>2000</v>
      </c>
      <c r="G20" s="30">
        <v>125</v>
      </c>
      <c r="H20" s="44">
        <f t="shared" ref="H20:H29" si="1">F20*G20</f>
        <v>250000</v>
      </c>
      <c r="I20" s="45" t="s">
        <v>23</v>
      </c>
      <c r="J20" s="42" t="s">
        <v>21</v>
      </c>
      <c r="K20" s="4"/>
    </row>
    <row r="21" spans="1:11" ht="173.25">
      <c r="A21" s="4"/>
      <c r="B21" s="46">
        <v>2</v>
      </c>
      <c r="C21" s="47" t="s">
        <v>52</v>
      </c>
      <c r="D21" s="48" t="s">
        <v>51</v>
      </c>
      <c r="E21" s="49" t="s">
        <v>27</v>
      </c>
      <c r="F21" s="50">
        <v>8</v>
      </c>
      <c r="G21" s="51">
        <v>500</v>
      </c>
      <c r="H21" s="52">
        <f t="shared" si="1"/>
        <v>4000</v>
      </c>
      <c r="I21" s="45" t="s">
        <v>23</v>
      </c>
      <c r="J21" s="42" t="s">
        <v>21</v>
      </c>
      <c r="K21" s="4"/>
    </row>
    <row r="22" spans="1:11" ht="173.25">
      <c r="A22" s="4"/>
      <c r="B22" s="46">
        <v>3</v>
      </c>
      <c r="C22" s="53" t="s">
        <v>53</v>
      </c>
      <c r="D22" s="67" t="s">
        <v>32</v>
      </c>
      <c r="E22" s="54" t="s">
        <v>27</v>
      </c>
      <c r="F22" s="55">
        <v>8</v>
      </c>
      <c r="G22" s="56">
        <v>600</v>
      </c>
      <c r="H22" s="52">
        <f t="shared" si="1"/>
        <v>4800</v>
      </c>
      <c r="I22" s="45" t="s">
        <v>23</v>
      </c>
      <c r="J22" s="42" t="s">
        <v>21</v>
      </c>
      <c r="K22" s="4"/>
    </row>
    <row r="23" spans="1:11" ht="173.25">
      <c r="A23" s="4"/>
      <c r="B23" s="46">
        <v>4</v>
      </c>
      <c r="C23" s="53" t="s">
        <v>34</v>
      </c>
      <c r="D23" s="57" t="s">
        <v>54</v>
      </c>
      <c r="E23" s="68" t="s">
        <v>55</v>
      </c>
      <c r="F23" s="30">
        <v>36</v>
      </c>
      <c r="G23" s="30">
        <v>1845.59</v>
      </c>
      <c r="H23" s="52">
        <f t="shared" si="1"/>
        <v>66441.239999999991</v>
      </c>
      <c r="I23" s="45" t="s">
        <v>23</v>
      </c>
      <c r="J23" s="42" t="s">
        <v>21</v>
      </c>
      <c r="K23" s="4"/>
    </row>
    <row r="24" spans="1:11" ht="173.25">
      <c r="A24" s="4"/>
      <c r="B24" s="46">
        <v>5</v>
      </c>
      <c r="C24" s="53" t="s">
        <v>35</v>
      </c>
      <c r="D24" s="58" t="s">
        <v>56</v>
      </c>
      <c r="E24" s="66" t="s">
        <v>44</v>
      </c>
      <c r="F24" s="30">
        <v>500</v>
      </c>
      <c r="G24" s="30">
        <v>4.46</v>
      </c>
      <c r="H24" s="52">
        <f t="shared" si="1"/>
        <v>2230</v>
      </c>
      <c r="I24" s="45" t="s">
        <v>23</v>
      </c>
      <c r="J24" s="42" t="s">
        <v>21</v>
      </c>
      <c r="K24" s="4"/>
    </row>
    <row r="25" spans="1:11" ht="173.25">
      <c r="A25" s="4"/>
      <c r="B25" s="46">
        <v>6</v>
      </c>
      <c r="C25" s="53" t="s">
        <v>47</v>
      </c>
      <c r="D25" s="59" t="s">
        <v>57</v>
      </c>
      <c r="E25" s="66" t="s">
        <v>45</v>
      </c>
      <c r="F25" s="30">
        <v>2000</v>
      </c>
      <c r="G25" s="30">
        <v>42</v>
      </c>
      <c r="H25" s="52">
        <f t="shared" si="1"/>
        <v>84000</v>
      </c>
      <c r="I25" s="45" t="s">
        <v>23</v>
      </c>
      <c r="J25" s="42" t="s">
        <v>21</v>
      </c>
      <c r="K25" s="4"/>
    </row>
    <row r="26" spans="1:11" ht="173.25">
      <c r="A26" s="4"/>
      <c r="B26" s="46">
        <v>7</v>
      </c>
      <c r="C26" s="53" t="s">
        <v>36</v>
      </c>
      <c r="D26" s="59" t="s">
        <v>58</v>
      </c>
      <c r="E26" s="66" t="s">
        <v>45</v>
      </c>
      <c r="F26" s="30">
        <v>2500</v>
      </c>
      <c r="G26" s="30">
        <v>51.46</v>
      </c>
      <c r="H26" s="52">
        <f t="shared" si="1"/>
        <v>128650</v>
      </c>
      <c r="I26" s="45" t="s">
        <v>23</v>
      </c>
      <c r="J26" s="42" t="s">
        <v>21</v>
      </c>
      <c r="K26" s="4"/>
    </row>
    <row r="27" spans="1:11" ht="173.25">
      <c r="A27" s="4"/>
      <c r="B27" s="46">
        <v>8</v>
      </c>
      <c r="C27" s="53" t="s">
        <v>48</v>
      </c>
      <c r="D27" s="59" t="s">
        <v>59</v>
      </c>
      <c r="E27" s="66" t="s">
        <v>44</v>
      </c>
      <c r="F27" s="30">
        <v>700</v>
      </c>
      <c r="G27" s="30">
        <v>1.22</v>
      </c>
      <c r="H27" s="52">
        <f t="shared" si="1"/>
        <v>854</v>
      </c>
      <c r="I27" s="45" t="s">
        <v>23</v>
      </c>
      <c r="J27" s="42" t="s">
        <v>21</v>
      </c>
      <c r="K27" s="4"/>
    </row>
    <row r="28" spans="1:11" ht="173.25">
      <c r="A28" s="4"/>
      <c r="B28" s="46">
        <v>9</v>
      </c>
      <c r="C28" s="53" t="s">
        <v>67</v>
      </c>
      <c r="D28" s="65" t="s">
        <v>64</v>
      </c>
      <c r="E28" s="66" t="s">
        <v>55</v>
      </c>
      <c r="F28" s="30">
        <v>1170</v>
      </c>
      <c r="G28" s="30">
        <v>26.97</v>
      </c>
      <c r="H28" s="61">
        <f t="shared" si="1"/>
        <v>31554.899999999998</v>
      </c>
      <c r="I28" s="45" t="s">
        <v>23</v>
      </c>
      <c r="J28" s="42" t="s">
        <v>21</v>
      </c>
      <c r="K28" s="4"/>
    </row>
    <row r="29" spans="1:11" ht="173.25">
      <c r="A29" s="4"/>
      <c r="B29" s="46">
        <v>10</v>
      </c>
      <c r="C29" s="60" t="s">
        <v>37</v>
      </c>
      <c r="D29" s="59" t="s">
        <v>60</v>
      </c>
      <c r="E29" s="66" t="s">
        <v>46</v>
      </c>
      <c r="F29" s="30">
        <v>9</v>
      </c>
      <c r="G29" s="30">
        <v>1421.81</v>
      </c>
      <c r="H29" s="61">
        <f t="shared" si="1"/>
        <v>12796.289999999999</v>
      </c>
      <c r="I29" s="45" t="s">
        <v>23</v>
      </c>
      <c r="J29" s="42" t="s">
        <v>21</v>
      </c>
      <c r="K29" s="4"/>
    </row>
    <row r="30" spans="1:11" ht="15" customHeight="1">
      <c r="A30" s="4"/>
      <c r="B30" s="69" t="s">
        <v>17</v>
      </c>
      <c r="C30" s="70"/>
      <c r="D30" s="70"/>
      <c r="E30" s="70"/>
      <c r="F30" s="70"/>
      <c r="G30" s="71"/>
      <c r="H30" s="62">
        <f>SUM(H20:H29)</f>
        <v>585326.43000000005</v>
      </c>
      <c r="I30" s="63"/>
      <c r="J30" s="64"/>
      <c r="K30" s="4"/>
    </row>
    <row r="31" spans="1:11">
      <c r="A31" s="4"/>
      <c r="B31" s="4"/>
      <c r="C31" s="4"/>
      <c r="D31" s="4"/>
      <c r="E31" s="4"/>
      <c r="F31" s="4"/>
      <c r="G31" s="4"/>
      <c r="H31" s="6"/>
      <c r="I31" s="4"/>
      <c r="J31" s="4"/>
      <c r="K31" s="4"/>
    </row>
    <row r="32" spans="1:11" ht="321" customHeight="1">
      <c r="A32" s="72" t="s">
        <v>69</v>
      </c>
      <c r="B32" s="72"/>
      <c r="C32" s="72"/>
      <c r="D32" s="72"/>
      <c r="E32" s="72"/>
      <c r="F32" s="72"/>
      <c r="G32" s="72"/>
      <c r="H32" s="72"/>
      <c r="I32" s="72"/>
      <c r="J32" s="72"/>
      <c r="K32" s="72"/>
    </row>
    <row r="33" spans="1:11">
      <c r="A33" s="4"/>
      <c r="B33" s="4"/>
      <c r="C33" s="4"/>
      <c r="D33" s="4"/>
      <c r="E33" s="4"/>
      <c r="F33" s="4"/>
      <c r="G33" s="4"/>
      <c r="H33" s="6"/>
      <c r="I33" s="4"/>
      <c r="J33" s="4"/>
      <c r="K33" s="4"/>
    </row>
    <row r="38" spans="1:11">
      <c r="D38" t="s">
        <v>19</v>
      </c>
    </row>
  </sheetData>
  <mergeCells count="8">
    <mergeCell ref="B30:G30"/>
    <mergeCell ref="A32:K32"/>
    <mergeCell ref="A1:K1"/>
    <mergeCell ref="A2:K2"/>
    <mergeCell ref="A16:K16"/>
    <mergeCell ref="A17:K17"/>
    <mergeCell ref="A18:K18"/>
    <mergeCell ref="B14:G14"/>
  </mergeCells>
  <pageMargins left="0.70866141732283472" right="0.70866141732283472" top="0.74803149606299213" bottom="0.74803149606299213" header="0.31496062992125984" footer="0.31496062992125984"/>
  <pageSetup paperSize="9" scale="89" orientation="landscape" r:id="rId1"/>
  <rowBreaks count="1" manualBreakCount="1">
    <brk id="1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2023-05-24T04:44:52Z</dcterms:modified>
</cp:coreProperties>
</file>